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7400" windowHeight="11355"/>
  </bookViews>
  <sheets>
    <sheet name="Лист1" sheetId="1" r:id="rId1"/>
    <sheet name="Лист2" sheetId="2" r:id="rId2"/>
  </sheets>
  <definedNames>
    <definedName name="_xlnm._FilterDatabase" localSheetId="0" hidden="1">Лист1!$A$6:$I$86</definedName>
    <definedName name="_xlnm.Print_Titles" localSheetId="0">Лист1!$6:$6</definedName>
  </definedNames>
  <calcPr calcId="124519" refMode="R1C1"/>
</workbook>
</file>

<file path=xl/calcChain.xml><?xml version="1.0" encoding="utf-8"?>
<calcChain xmlns="http://schemas.openxmlformats.org/spreadsheetml/2006/main">
  <c r="I32" i="1"/>
  <c r="H32"/>
  <c r="I31"/>
  <c r="H31"/>
  <c r="I29"/>
  <c r="H29"/>
  <c r="E25"/>
  <c r="D25"/>
  <c r="E17"/>
  <c r="D17"/>
  <c r="E13"/>
  <c r="D13"/>
  <c r="E90" l="1"/>
  <c r="D90"/>
  <c r="E74"/>
  <c r="D74"/>
</calcChain>
</file>

<file path=xl/sharedStrings.xml><?xml version="1.0" encoding="utf-8"?>
<sst xmlns="http://schemas.openxmlformats.org/spreadsheetml/2006/main" count="198" uniqueCount="141">
  <si>
    <t>№ п/п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</si>
  <si>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</si>
  <si>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</si>
  <si>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</si>
  <si>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</si>
  <si>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</si>
  <si>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</si>
  <si>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</si>
  <si>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(тыс.рублей)</t>
  </si>
  <si>
    <t>Утверждено (с учётом внесённых изменений в установленном порядке)</t>
  </si>
  <si>
    <t>Примечание:</t>
  </si>
  <si>
    <t>* - Форма N 1-ДГ "Сведения об автомобильных дорогах общего пользования и сооружения на них федерального, регионального или межмуниципального значения";</t>
  </si>
  <si>
    <t>****Показатели объемов бюджетных ассигнований включают в себя средства бюджета автономного округа и обязательного медицинского страхования.</t>
  </si>
  <si>
    <t>** - Форма N 2-ДГ "Сведения о категориях автомобильных дорог общего пользования федерального, регионального или межмуниципального значения, сельских населенных пунктах, имеющих автотранспортную связь по дорогам с твердым покрытием с сетью путей сообщения общего пользования";</t>
  </si>
  <si>
    <t>***Показатели объемов государственных услуг включают в себя объемы услуг, оказываемых за счет средств бюджета автономного округа и средств обязательного медицинского страхования;</t>
  </si>
  <si>
    <t>Объём бюджетных ассигнований (тыс.рублей)</t>
  </si>
  <si>
    <t>2016 год</t>
  </si>
  <si>
    <t>Объем бюджетных ассигнований, (тыс. рублей)</t>
  </si>
  <si>
    <t>Информация о выполнении муниципальных заданий на оказание муниципальных услуг (выполнение работ) за 2016 год</t>
  </si>
  <si>
    <t>Показатели качества муниципальных услуг (работ)</t>
  </si>
  <si>
    <t>Муниципальная программа "Развитие образования в Нижневартовском районе на 2014-2020 годы"</t>
  </si>
  <si>
    <t>1.1.</t>
  </si>
  <si>
    <t>1.2.</t>
  </si>
  <si>
    <t>Муниципальная программа "Развитие культуры в Нижневартовском районе на 2014-2020 годы"</t>
  </si>
  <si>
    <t>2.1.</t>
  </si>
  <si>
    <t>2.2.</t>
  </si>
  <si>
    <t>2.3.</t>
  </si>
  <si>
    <t>2.4.</t>
  </si>
  <si>
    <t>Муниципальная программа "Развитие физической культуры и спорта в Нижневартовском районе на 2014-2020 годы"</t>
  </si>
  <si>
    <t>3.1.</t>
  </si>
  <si>
    <t>3.2.</t>
  </si>
  <si>
    <t>4.1.</t>
  </si>
  <si>
    <t>4.2.</t>
  </si>
  <si>
    <t>4.3.</t>
  </si>
  <si>
    <t>5.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</si>
  <si>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2016-2018 годы".</t>
  </si>
  <si>
    <t>5.1.</t>
  </si>
  <si>
    <t>6.</t>
  </si>
  <si>
    <t>Ведомственная целевая программа "Публикация официальной и иной информации на 2016-2018 годы "</t>
  </si>
  <si>
    <t>6.1.</t>
  </si>
  <si>
    <t>7.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</si>
  <si>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</si>
  <si>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7.1.</t>
  </si>
  <si>
    <t>Наименование муниципальных услуг (работ), включённых в муниципальное задание по соответствующей муниципальной программе, ведомственной целевой программе</t>
  </si>
  <si>
    <t>Показатели объема муниципальных услуг (работ), Единицы измерения</t>
  </si>
  <si>
    <t>Административное обеспечение деятельности организации /Организация закупок - Государственная регистрация прав на недвижимое имущество и сделок с ним и государственной кадастровый учет объектов недвижимости/</t>
  </si>
  <si>
    <t>Административное обеспечение деятельности организации / Информационно-аналитическое обеспечение - Государственная регистрация прав на недвижимое имущество и сделок с ним и государственной кадастровый учет объектов недвижимости/</t>
  </si>
  <si>
    <t>Предоставление муниципального имущества в аренду или безвозмездное пользование (кроме земли) /Подготовка документации для распоряжения имуществом - Подготовка сопутствующих документов и нормативных актов/</t>
  </si>
  <si>
    <t>Количество отчетов, составленных по результатам работы (штука)</t>
  </si>
  <si>
    <t>Количество разработанных документов (штука)</t>
  </si>
  <si>
    <t>Количество заключенных договоров (штука)</t>
  </si>
  <si>
    <t>Количество комиссионных обследований с оформлением результативного документа (штука)</t>
  </si>
  <si>
    <t>Количество подготовленных нормативных актов (штука)</t>
  </si>
  <si>
    <t>Всего</t>
  </si>
  <si>
    <t>Муниципальная программа "Управление муниципальным имуществом на территории Нижневартовского района на 2014-2018 годы"</t>
  </si>
  <si>
    <t>Производство и распространение телепрограмм</t>
  </si>
  <si>
    <t>Количество телепередач (час.)</t>
  </si>
  <si>
    <t>Удовлетворенность населения качеством выполняемых работ(%)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</si>
  <si>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</si>
  <si>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 (ед.)</t>
  </si>
  <si>
    <t>Среднее время ожидания заявителем в очереди при предоставлении государственной (муниципальной) услуги (с момента отметки о посещении организации до момента приема заявителя), мин.</t>
  </si>
  <si>
    <t>Среднее время приема заявителей, мин.</t>
  </si>
  <si>
    <t>Удовлетворенность получателей качеством оказанных    государственных и муниципальных услуг , %</t>
  </si>
  <si>
    <t xml:space="preserve">Осуществление издательской деятельности </t>
  </si>
  <si>
    <t>количество экземпляров изданий(шт.)</t>
  </si>
  <si>
    <t>количество печатный страниц (шт.)</t>
  </si>
  <si>
    <t>объем тиража(печатный лист)</t>
  </si>
  <si>
    <t>объем тиража(шт.)</t>
  </si>
  <si>
    <t>1 440 000</t>
  </si>
  <si>
    <t>1 451 810</t>
  </si>
  <si>
    <t>Уровень удовлетворенности населения качеством выполняемых работ(%)</t>
  </si>
  <si>
    <t>8.</t>
  </si>
  <si>
    <t>8.1.</t>
  </si>
  <si>
    <t>Разведение пушных зверей в условиях фермы, переработка  и реализация клеточной пушнины</t>
  </si>
  <si>
    <t>Ведомственная целевая программа "Развитие звероводства на 2016-2018 годы".</t>
  </si>
  <si>
    <t>Основное поголовье (головы);</t>
  </si>
  <si>
    <t>Лиса серебристо-черная</t>
  </si>
  <si>
    <t>Лиса огневка</t>
  </si>
  <si>
    <t>Песец вуалевый</t>
  </si>
  <si>
    <t>Соболь</t>
  </si>
  <si>
    <t>Получение молодняка</t>
  </si>
  <si>
    <t>Реализация основных общеобразовательных программ дошкольного образования</t>
  </si>
  <si>
    <t>Среднегодовое число обучающихся (чел.)</t>
  </si>
  <si>
    <t>Удовлетворение потребности семьи и ребенка в условиях дошкольного образования (%)</t>
  </si>
  <si>
    <t>Присмотр и уход</t>
  </si>
  <si>
    <t>Реализация основных общеобразовательных программ среднего общего  образования</t>
  </si>
  <si>
    <t>Уровень освоения обучающимися основной общеобразовательной программы среднего общего образования по завершении третьей ступени общего образования (%)</t>
  </si>
  <si>
    <t>Предоставление питания</t>
  </si>
  <si>
    <t>Удовлетворенность получателей качеством оказанной услуги (%)</t>
  </si>
  <si>
    <t>Организация отдыха детей и молодежи</t>
  </si>
  <si>
    <t>Реализация дополнительных общеобразовательных общеразвивающих программ</t>
  </si>
  <si>
    <t>Среднегодовое число обучающихся,  в тои числе   дети, находящиеся в социально-опасном положении (чел.)</t>
  </si>
  <si>
    <t>Доля детей, осваивающих дополнительные образовательные программы в образовательном учреждении (%)</t>
  </si>
  <si>
    <t>Психолого-медико-педагогическое обследование детей</t>
  </si>
  <si>
    <t>Число обучающихся (чел.)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</si>
  <si>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</si>
  <si>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участников мероприятий (чел.)
</t>
  </si>
  <si>
    <t>Удовлетворенность получателей качеством выполненной работы (%)</t>
  </si>
  <si>
    <t>Количество человек (чел.)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</si>
  <si>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</si>
  <si>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 мероприятий (ед.)</t>
  </si>
  <si>
    <t>Удовлетворенность получателей качеством выполненной  работы (%)</t>
  </si>
  <si>
    <t>Проведение занятий физкультурно-спортивной направленности по месту проживания граждан</t>
  </si>
  <si>
    <t>Количество занятий (штук)</t>
  </si>
  <si>
    <t>Удовлетворенность получателей качеством выполненой работы (%)</t>
  </si>
  <si>
    <t>Количество человек (человек)</t>
  </si>
  <si>
    <t>Рост выхода делового молодника клеточных пушных зверей на одну самку(%)</t>
  </si>
  <si>
    <t>Реализация пушнины(шт.)</t>
  </si>
  <si>
    <t xml:space="preserve"> - реализация дополнительных общеобразовательных общеразвивающих программ</t>
  </si>
  <si>
    <t>среднегодовое число обучающихся (чел.)</t>
  </si>
  <si>
    <t xml:space="preserve">доля детей, осваивающих допол-нительные образовательные программы
в образовательном учреждении
</t>
  </si>
  <si>
    <t xml:space="preserve">доля детей, ставших победителями и призерами всероссийских и международных мероприятий 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</si>
  <si>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</si>
  <si>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 xml:space="preserve"> -реализация дополнительных предпрофессиональных образовательных программ </t>
  </si>
  <si>
    <t xml:space="preserve"> - организация отдыха детей и молодежи</t>
  </si>
  <si>
    <t>количество человек (чел.)</t>
  </si>
  <si>
    <t>удовлетворенность получателей качеством оказанной услуги</t>
  </si>
  <si>
    <t>- библиотечное, библиографическое и информационное обслуживание пользователей библиотеки</t>
  </si>
  <si>
    <t>количество посещений (единица)</t>
  </si>
  <si>
    <t xml:space="preserve">Доля пользователей удовлетворенных качеством услуги 
</t>
  </si>
  <si>
    <t>Доля удовлетворенных запросов пользователей</t>
  </si>
  <si>
    <t xml:space="preserve"> - формирование, учет, изучение, обеспечение физического сохранения и безопасности фондов библиотеки</t>
  </si>
  <si>
    <t>количество документов (ед.)</t>
  </si>
  <si>
    <t xml:space="preserve">доля библиотечного фонда переведенного в электронный каталог  </t>
  </si>
  <si>
    <t xml:space="preserve"> - библиографическая обработка документов и создание каталогов</t>
  </si>
  <si>
    <t xml:space="preserve"> - осуществление стабилизации, реставрации книжных памятников</t>
  </si>
  <si>
    <t>количество исполненых запросов (ед.)</t>
  </si>
  <si>
    <t xml:space="preserve"> - организация показа спектаклей</t>
  </si>
  <si>
    <t>количество исполненных запросов (ед.)</t>
  </si>
  <si>
    <t xml:space="preserve">среднее число посетителей одного мероприятия  </t>
  </si>
  <si>
    <t xml:space="preserve"> - организация показа концертов и концертных номеров </t>
  </si>
  <si>
    <t>количесто посетителей (ед.)</t>
  </si>
  <si>
    <t xml:space="preserve"> - показ кинофильмов</t>
  </si>
  <si>
    <t>количество зрителей (ед.)</t>
  </si>
  <si>
    <t>среднее число посетителей одного мероприятия</t>
  </si>
  <si>
    <t xml:space="preserve"> - 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</si>
  <si>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количество методик, планируемых к разработке (ед.).</t>
  </si>
  <si>
    <t>Доля коллективов имеющих звания «народный» в соотношении с общим количеством фольклорных коллективов</t>
  </si>
  <si>
    <t>Количествообъектов, внесенныхв электронный каталог (ед.).</t>
  </si>
  <si>
    <t xml:space="preserve"> Количество координационно-учебных мероприятий(ед.).</t>
  </si>
  <si>
    <t>2.5.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</si>
</sst>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0.0"/>
    <numFmt numFmtId="166" formatCode="_(* #,##0.00_);_(* \(#,##0.00\);_(* &quot;-&quot;??_);_(@_)"/>
    <numFmt numFmtId="167" formatCode="_-* #,##0.00\ _₽_-;\-* #,##0.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3" fontId="14" fillId="0" borderId="3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3" fontId="14" fillId="0" borderId="1" xfId="54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3" fontId="18" fillId="0" borderId="1" xfId="0" applyNumberFormat="1" applyFont="1" applyBorder="1" applyAlignment="1">
      <alignment horizontal="center"/>
    </xf>
    <xf numFmtId="3" fontId="18" fillId="4" borderId="1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vertical="center" wrapText="1"/>
    </xf>
    <xf numFmtId="3" fontId="14" fillId="3" borderId="3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14" fillId="3" borderId="1" xfId="0" applyNumberFormat="1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4" fillId="3" borderId="21" xfId="0" applyFont="1" applyFill="1" applyBorder="1" applyAlignment="1">
      <alignment vertical="center" wrapText="1"/>
    </xf>
    <xf numFmtId="3" fontId="14" fillId="0" borderId="21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3" borderId="24" xfId="0" applyFont="1" applyFill="1" applyBorder="1" applyAlignment="1">
      <alignment wrapText="1"/>
    </xf>
    <xf numFmtId="0" fontId="14" fillId="3" borderId="1" xfId="1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0" fontId="14" fillId="3" borderId="4" xfId="1" applyNumberFormat="1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 wrapText="1"/>
    </xf>
    <xf numFmtId="164" fontId="19" fillId="5" borderId="1" xfId="56" applyNumberFormat="1" applyFont="1" applyFill="1" applyBorder="1" applyAlignment="1">
      <alignment vertical="center" wrapText="1"/>
    </xf>
    <xf numFmtId="0" fontId="19" fillId="5" borderId="0" xfId="0" applyFont="1" applyFill="1" applyAlignment="1">
      <alignment vertical="center" wrapText="1"/>
    </xf>
    <xf numFmtId="164" fontId="21" fillId="5" borderId="3" xfId="0" applyNumberFormat="1" applyFont="1" applyFill="1" applyBorder="1" applyAlignment="1">
      <alignment horizontal="center" vertical="center" wrapText="1"/>
    </xf>
    <xf numFmtId="164" fontId="19" fillId="5" borderId="1" xfId="0" applyNumberFormat="1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 wrapText="1"/>
    </xf>
    <xf numFmtId="164" fontId="19" fillId="5" borderId="1" xfId="1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164" fontId="19" fillId="5" borderId="3" xfId="0" applyNumberFormat="1" applyFont="1" applyFill="1" applyBorder="1" applyAlignment="1">
      <alignment horizontal="center" vertical="center" wrapText="1"/>
    </xf>
    <xf numFmtId="164" fontId="19" fillId="5" borderId="4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wrapText="1"/>
    </xf>
    <xf numFmtId="0" fontId="19" fillId="5" borderId="17" xfId="0" applyFont="1" applyFill="1" applyBorder="1" applyAlignment="1">
      <alignment vertical="center" wrapText="1"/>
    </xf>
    <xf numFmtId="164" fontId="19" fillId="5" borderId="1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3" fontId="14" fillId="3" borderId="2" xfId="0" applyNumberFormat="1" applyFont="1" applyFill="1" applyBorder="1" applyAlignment="1">
      <alignment horizontal="center" vertical="center" wrapText="1"/>
    </xf>
    <xf numFmtId="3" fontId="14" fillId="3" borderId="4" xfId="0" applyNumberFormat="1" applyFont="1" applyFill="1" applyBorder="1" applyAlignment="1">
      <alignment horizontal="center" vertical="center" wrapText="1"/>
    </xf>
    <xf numFmtId="3" fontId="14" fillId="3" borderId="3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vertical="center" wrapText="1"/>
    </xf>
    <xf numFmtId="0" fontId="14" fillId="3" borderId="3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center" wrapText="1"/>
    </xf>
    <xf numFmtId="49" fontId="14" fillId="3" borderId="13" xfId="0" applyNumberFormat="1" applyFont="1" applyFill="1" applyBorder="1" applyAlignment="1">
      <alignment horizontal="center" wrapText="1"/>
    </xf>
    <xf numFmtId="49" fontId="14" fillId="3" borderId="12" xfId="0" applyNumberFormat="1" applyFont="1" applyFill="1" applyBorder="1" applyAlignment="1">
      <alignment horizontal="center" wrapText="1"/>
    </xf>
    <xf numFmtId="0" fontId="14" fillId="3" borderId="2" xfId="1" applyNumberFormat="1" applyFont="1" applyFill="1" applyBorder="1" applyAlignment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0" borderId="2" xfId="1" applyNumberFormat="1" applyFont="1" applyBorder="1" applyAlignment="1">
      <alignment horizontal="center" vertical="center" wrapText="1"/>
    </xf>
    <xf numFmtId="0" fontId="14" fillId="0" borderId="3" xfId="1" applyNumberFormat="1" applyFont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165" fontId="14" fillId="3" borderId="2" xfId="0" applyNumberFormat="1" applyFont="1" applyFill="1" applyBorder="1" applyAlignment="1">
      <alignment horizontal="center" vertical="center" wrapText="1"/>
    </xf>
    <xf numFmtId="165" fontId="14" fillId="3" borderId="3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0" fontId="14" fillId="3" borderId="22" xfId="0" applyFont="1" applyFill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4" fillId="3" borderId="16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6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16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3" fontId="14" fillId="3" borderId="20" xfId="0" applyNumberFormat="1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5" fillId="3" borderId="1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57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  <cellStyle name="Финансовый 2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workbookViewId="0">
      <pane ySplit="6" topLeftCell="A28" activePane="bottomLeft" state="frozen"/>
      <selection pane="bottomLeft" activeCell="D29" sqref="D29:E57"/>
    </sheetView>
  </sheetViews>
  <sheetFormatPr defaultColWidth="8.85546875" defaultRowHeight="12"/>
  <cols>
    <col min="1" max="1" width="4.5703125" style="25" customWidth="1"/>
    <col min="2" max="2" width="33.140625" style="3" customWidth="1"/>
    <col min="3" max="3" width="38.7109375" style="3" customWidth="1"/>
    <col min="4" max="4" width="17.5703125" style="8" customWidth="1"/>
    <col min="5" max="5" width="18.28515625" style="8" customWidth="1"/>
    <col min="6" max="6" width="37.5703125" style="3" customWidth="1"/>
    <col min="7" max="7" width="13.5703125" style="4" customWidth="1"/>
    <col min="8" max="8" width="14.140625" style="4" customWidth="1"/>
    <col min="9" max="9" width="12" style="3" customWidth="1"/>
    <col min="10" max="16384" width="8.85546875" style="3"/>
  </cols>
  <sheetData>
    <row r="1" spans="1:9" ht="27.75" customHeight="1">
      <c r="A1" s="195" t="s">
        <v>18</v>
      </c>
      <c r="B1" s="195"/>
      <c r="C1" s="195"/>
      <c r="D1" s="195"/>
      <c r="E1" s="195"/>
      <c r="F1" s="195"/>
      <c r="G1" s="195"/>
      <c r="H1" s="195"/>
    </row>
    <row r="2" spans="1:9" ht="15">
      <c r="A2" s="23"/>
      <c r="B2" s="5"/>
      <c r="C2" s="5"/>
      <c r="D2" s="7"/>
      <c r="E2" s="7"/>
      <c r="F2" s="5"/>
      <c r="G2" s="200" t="s">
        <v>8</v>
      </c>
      <c r="H2" s="200"/>
      <c r="I2" s="201"/>
    </row>
    <row r="3" spans="1:9" s="4" customFormat="1" ht="18.600000000000001" customHeight="1">
      <c r="A3" s="196" t="s">
        <v>0</v>
      </c>
      <c r="B3" s="197" t="s">
        <v>43</v>
      </c>
      <c r="C3" s="197" t="s">
        <v>44</v>
      </c>
      <c r="D3" s="207" t="s">
        <v>16</v>
      </c>
      <c r="E3" s="208"/>
      <c r="F3" s="208"/>
      <c r="G3" s="208"/>
      <c r="H3" s="208"/>
      <c r="I3" s="209"/>
    </row>
    <row r="4" spans="1:9" s="4" customFormat="1" ht="36" customHeight="1">
      <c r="A4" s="196"/>
      <c r="B4" s="197"/>
      <c r="C4" s="197"/>
      <c r="D4" s="198" t="s">
        <v>9</v>
      </c>
      <c r="E4" s="198" t="s">
        <v>1</v>
      </c>
      <c r="F4" s="210" t="s">
        <v>19</v>
      </c>
      <c r="G4" s="211"/>
      <c r="H4" s="211"/>
      <c r="I4" s="209"/>
    </row>
    <row r="5" spans="1:9" s="4" customFormat="1" ht="51" customHeight="1">
      <c r="A5" s="196"/>
      <c r="B5" s="197"/>
      <c r="C5" s="197"/>
      <c r="D5" s="199"/>
      <c r="E5" s="199"/>
      <c r="F5" s="210" t="s">
        <v>2</v>
      </c>
      <c r="G5" s="209"/>
      <c r="H5" s="11" t="s">
        <v>3</v>
      </c>
      <c r="I5" s="9" t="s">
        <v>4</v>
      </c>
    </row>
    <row r="6" spans="1:9" s="4" customFormat="1" ht="15">
      <c r="A6" s="16" t="s">
        <v>5</v>
      </c>
      <c r="B6" s="2" t="s">
        <v>6</v>
      </c>
      <c r="C6" s="2" t="s">
        <v>7</v>
      </c>
      <c r="D6" s="6">
        <v>1</v>
      </c>
      <c r="E6" s="6">
        <v>2</v>
      </c>
      <c r="F6" s="210">
        <v>3</v>
      </c>
      <c r="G6" s="209"/>
      <c r="H6" s="2">
        <v>4</v>
      </c>
      <c r="I6" s="10">
        <v>5</v>
      </c>
    </row>
    <row r="7" spans="1:9" s="4" customFormat="1" ht="12.75">
      <c r="A7" s="24">
        <v>1</v>
      </c>
      <c r="B7" s="157" t="s">
        <v>20</v>
      </c>
      <c r="C7" s="158"/>
      <c r="D7" s="158"/>
      <c r="E7" s="158"/>
      <c r="F7" s="158"/>
      <c r="G7" s="158"/>
      <c r="H7" s="158"/>
      <c r="I7" s="159"/>
    </row>
    <row r="8" spans="1:9" s="4" customFormat="1" ht="28.5" customHeight="1">
      <c r="A8" s="87" t="s">
        <v>21</v>
      </c>
      <c r="B8" s="202" t="s">
        <v>81</v>
      </c>
      <c r="C8" s="17" t="s">
        <v>82</v>
      </c>
      <c r="D8" s="15">
        <v>1138</v>
      </c>
      <c r="E8" s="15">
        <v>1198</v>
      </c>
      <c r="F8" s="104" t="s">
        <v>83</v>
      </c>
      <c r="G8" s="105"/>
      <c r="H8" s="87">
        <v>100</v>
      </c>
      <c r="I8" s="87">
        <v>100</v>
      </c>
    </row>
    <row r="9" spans="1:9" s="4" customFormat="1" ht="24">
      <c r="A9" s="89"/>
      <c r="B9" s="202"/>
      <c r="C9" s="64" t="s">
        <v>17</v>
      </c>
      <c r="D9" s="70">
        <v>173806.9</v>
      </c>
      <c r="E9" s="70">
        <v>173806.9</v>
      </c>
      <c r="F9" s="106"/>
      <c r="G9" s="107"/>
      <c r="H9" s="89"/>
      <c r="I9" s="89"/>
    </row>
    <row r="10" spans="1:9" s="4" customFormat="1" ht="27.75" customHeight="1">
      <c r="A10" s="87" t="s">
        <v>22</v>
      </c>
      <c r="B10" s="202" t="s">
        <v>84</v>
      </c>
      <c r="C10" s="17" t="s">
        <v>82</v>
      </c>
      <c r="D10" s="15">
        <v>1138</v>
      </c>
      <c r="E10" s="15">
        <v>1198</v>
      </c>
      <c r="F10" s="104" t="s">
        <v>83</v>
      </c>
      <c r="G10" s="105"/>
      <c r="H10" s="87">
        <v>100</v>
      </c>
      <c r="I10" s="87">
        <v>100</v>
      </c>
    </row>
    <row r="11" spans="1:9" s="4" customFormat="1" ht="24.75" thickBot="1">
      <c r="A11" s="150"/>
      <c r="B11" s="206"/>
      <c r="C11" s="80" t="s">
        <v>17</v>
      </c>
      <c r="D11" s="81">
        <v>40935.5</v>
      </c>
      <c r="E11" s="81">
        <v>40935.5</v>
      </c>
      <c r="F11" s="151"/>
      <c r="G11" s="152"/>
      <c r="H11" s="150"/>
      <c r="I11" s="150"/>
    </row>
    <row r="12" spans="1:9" s="4" customFormat="1" ht="37.5" customHeight="1">
      <c r="A12" s="88" t="s">
        <v>24</v>
      </c>
      <c r="B12" s="143" t="s">
        <v>85</v>
      </c>
      <c r="C12" s="38" t="s">
        <v>82</v>
      </c>
      <c r="D12" s="39">
        <v>4712</v>
      </c>
      <c r="E12" s="39">
        <v>4777</v>
      </c>
      <c r="F12" s="136" t="s">
        <v>86</v>
      </c>
      <c r="G12" s="137"/>
      <c r="H12" s="138">
        <v>95</v>
      </c>
      <c r="I12" s="140">
        <v>95</v>
      </c>
    </row>
    <row r="13" spans="1:9" s="4" customFormat="1" ht="24">
      <c r="A13" s="89"/>
      <c r="B13" s="202"/>
      <c r="C13" s="64" t="s">
        <v>17</v>
      </c>
      <c r="D13" s="70">
        <f>1011857.7-D15-D17</f>
        <v>968386</v>
      </c>
      <c r="E13" s="70">
        <f>1011502.4-E15-E17</f>
        <v>968030.70000000007</v>
      </c>
      <c r="F13" s="106"/>
      <c r="G13" s="107"/>
      <c r="H13" s="139"/>
      <c r="I13" s="141"/>
    </row>
    <row r="14" spans="1:9" s="4" customFormat="1" ht="12" customHeight="1">
      <c r="A14" s="87" t="s">
        <v>25</v>
      </c>
      <c r="B14" s="202" t="s">
        <v>87</v>
      </c>
      <c r="C14" s="17" t="s">
        <v>82</v>
      </c>
      <c r="D14" s="15">
        <v>4712</v>
      </c>
      <c r="E14" s="15">
        <v>4777</v>
      </c>
      <c r="F14" s="104" t="s">
        <v>88</v>
      </c>
      <c r="G14" s="105"/>
      <c r="H14" s="148">
        <v>95</v>
      </c>
      <c r="I14" s="149">
        <v>95</v>
      </c>
    </row>
    <row r="15" spans="1:9" s="4" customFormat="1" ht="24">
      <c r="A15" s="89"/>
      <c r="B15" s="202"/>
      <c r="C15" s="64" t="s">
        <v>17</v>
      </c>
      <c r="D15" s="70">
        <v>34532.1</v>
      </c>
      <c r="E15" s="70">
        <v>34532.1</v>
      </c>
      <c r="F15" s="106"/>
      <c r="G15" s="107"/>
      <c r="H15" s="139"/>
      <c r="I15" s="141"/>
    </row>
    <row r="16" spans="1:9" s="4" customFormat="1" ht="12" customHeight="1">
      <c r="A16" s="87" t="s">
        <v>26</v>
      </c>
      <c r="B16" s="155" t="s">
        <v>89</v>
      </c>
      <c r="C16" s="17" t="s">
        <v>82</v>
      </c>
      <c r="D16" s="18">
        <v>3836</v>
      </c>
      <c r="E16" s="18">
        <v>3836</v>
      </c>
      <c r="F16" s="104" t="s">
        <v>88</v>
      </c>
      <c r="G16" s="105"/>
      <c r="H16" s="148">
        <v>95</v>
      </c>
      <c r="I16" s="149">
        <v>95</v>
      </c>
    </row>
    <row r="17" spans="1:9" s="4" customFormat="1" ht="24.75" thickBot="1">
      <c r="A17" s="150"/>
      <c r="B17" s="156"/>
      <c r="C17" s="80" t="s">
        <v>17</v>
      </c>
      <c r="D17" s="81">
        <f>4469.8*2</f>
        <v>8939.6</v>
      </c>
      <c r="E17" s="81">
        <f>4469.8*2</f>
        <v>8939.6</v>
      </c>
      <c r="F17" s="151"/>
      <c r="G17" s="152"/>
      <c r="H17" s="153"/>
      <c r="I17" s="154"/>
    </row>
    <row r="18" spans="1:9" s="4" customFormat="1" ht="37.5" customHeight="1">
      <c r="A18" s="160" t="s">
        <v>29</v>
      </c>
      <c r="B18" s="161" t="s">
        <v>90</v>
      </c>
      <c r="C18" s="44" t="s">
        <v>91</v>
      </c>
      <c r="D18" s="45">
        <v>4563</v>
      </c>
      <c r="E18" s="45">
        <v>4564</v>
      </c>
      <c r="F18" s="144" t="s">
        <v>92</v>
      </c>
      <c r="G18" s="145"/>
      <c r="H18" s="146">
        <v>95</v>
      </c>
      <c r="I18" s="147">
        <v>95</v>
      </c>
    </row>
    <row r="19" spans="1:9" s="4" customFormat="1" ht="24.75" thickBot="1">
      <c r="A19" s="150"/>
      <c r="B19" s="156"/>
      <c r="C19" s="80" t="s">
        <v>17</v>
      </c>
      <c r="D19" s="81">
        <v>65786.100000000006</v>
      </c>
      <c r="E19" s="81">
        <v>65784.399999999994</v>
      </c>
      <c r="F19" s="151"/>
      <c r="G19" s="152"/>
      <c r="H19" s="153"/>
      <c r="I19" s="154"/>
    </row>
    <row r="20" spans="1:9" s="4" customFormat="1" ht="12" customHeight="1">
      <c r="A20" s="88" t="s">
        <v>31</v>
      </c>
      <c r="B20" s="142" t="s">
        <v>93</v>
      </c>
      <c r="C20" s="38" t="s">
        <v>94</v>
      </c>
      <c r="D20" s="46">
        <v>265</v>
      </c>
      <c r="E20" s="46">
        <v>265</v>
      </c>
      <c r="F20" s="144" t="s">
        <v>88</v>
      </c>
      <c r="G20" s="145"/>
      <c r="H20" s="146">
        <v>95</v>
      </c>
      <c r="I20" s="147">
        <v>95</v>
      </c>
    </row>
    <row r="21" spans="1:9" s="4" customFormat="1" ht="24">
      <c r="A21" s="89"/>
      <c r="B21" s="143"/>
      <c r="C21" s="64" t="s">
        <v>17</v>
      </c>
      <c r="D21" s="70">
        <v>24375.4</v>
      </c>
      <c r="E21" s="70">
        <v>24375.4</v>
      </c>
      <c r="F21" s="106"/>
      <c r="G21" s="107"/>
      <c r="H21" s="139"/>
      <c r="I21" s="141"/>
    </row>
    <row r="22" spans="1:9" s="4" customFormat="1" ht="57" customHeight="1">
      <c r="A22" s="87" t="s">
        <v>32</v>
      </c>
      <c r="B22" s="155" t="s">
        <v>95</v>
      </c>
      <c r="C22" s="17" t="s">
        <v>96</v>
      </c>
      <c r="D22" s="18">
        <v>2936</v>
      </c>
      <c r="E22" s="18">
        <v>2936</v>
      </c>
      <c r="F22" s="104" t="s">
        <v>97</v>
      </c>
      <c r="G22" s="105"/>
      <c r="H22" s="148">
        <v>95</v>
      </c>
      <c r="I22" s="149">
        <v>95</v>
      </c>
    </row>
    <row r="23" spans="1:9" s="4" customFormat="1" ht="61.5" customHeight="1">
      <c r="A23" s="89"/>
      <c r="B23" s="143"/>
      <c r="C23" s="64" t="s">
        <v>17</v>
      </c>
      <c r="D23" s="70">
        <v>2530</v>
      </c>
      <c r="E23" s="70">
        <v>2530</v>
      </c>
      <c r="F23" s="106"/>
      <c r="G23" s="107"/>
      <c r="H23" s="139"/>
      <c r="I23" s="141"/>
    </row>
    <row r="24" spans="1:9" s="4" customFormat="1" ht="12" customHeight="1">
      <c r="A24" s="87" t="s">
        <v>33</v>
      </c>
      <c r="B24" s="155" t="s">
        <v>89</v>
      </c>
      <c r="C24" s="17" t="s">
        <v>98</v>
      </c>
      <c r="D24" s="18">
        <v>3024</v>
      </c>
      <c r="E24" s="18">
        <v>3024</v>
      </c>
      <c r="F24" s="104" t="s">
        <v>88</v>
      </c>
      <c r="G24" s="105"/>
      <c r="H24" s="148">
        <v>95</v>
      </c>
      <c r="I24" s="149">
        <v>95</v>
      </c>
    </row>
    <row r="25" spans="1:9" s="4" customFormat="1" ht="24.75" thickBot="1">
      <c r="A25" s="150"/>
      <c r="B25" s="156"/>
      <c r="C25" s="80" t="s">
        <v>17</v>
      </c>
      <c r="D25" s="81">
        <f>3569.1+6865.3</f>
        <v>10434.4</v>
      </c>
      <c r="E25" s="81">
        <f>3569.1+6865.3</f>
        <v>10434.4</v>
      </c>
      <c r="F25" s="151"/>
      <c r="G25" s="152"/>
      <c r="H25" s="153"/>
      <c r="I25" s="154"/>
    </row>
    <row r="26" spans="1:9" s="4" customFormat="1" ht="45.75" customHeight="1">
      <c r="A26" s="88" t="s">
        <v>36</v>
      </c>
      <c r="B26" s="142" t="s">
        <v>99</v>
      </c>
      <c r="C26" s="38" t="s">
        <v>100</v>
      </c>
      <c r="D26" s="46">
        <v>7285</v>
      </c>
      <c r="E26" s="46">
        <v>7285</v>
      </c>
      <c r="F26" s="136" t="s">
        <v>101</v>
      </c>
      <c r="G26" s="137"/>
      <c r="H26" s="138">
        <v>95</v>
      </c>
      <c r="I26" s="140">
        <v>95</v>
      </c>
    </row>
    <row r="27" spans="1:9" s="4" customFormat="1" ht="39" customHeight="1">
      <c r="A27" s="89"/>
      <c r="B27" s="143"/>
      <c r="C27" s="64" t="s">
        <v>17</v>
      </c>
      <c r="D27" s="70">
        <v>16458.7</v>
      </c>
      <c r="E27" s="70">
        <v>16458.7</v>
      </c>
      <c r="F27" s="106"/>
      <c r="G27" s="107"/>
      <c r="H27" s="139"/>
      <c r="I27" s="141"/>
    </row>
    <row r="28" spans="1:9" s="4" customFormat="1" ht="12.75">
      <c r="A28" s="24">
        <v>2</v>
      </c>
      <c r="B28" s="157" t="s">
        <v>23</v>
      </c>
      <c r="C28" s="158"/>
      <c r="D28" s="158"/>
      <c r="E28" s="158"/>
      <c r="F28" s="158"/>
      <c r="G28" s="158"/>
      <c r="H28" s="158"/>
      <c r="I28" s="159"/>
    </row>
    <row r="29" spans="1:9" s="4" customFormat="1">
      <c r="A29" s="87" t="s">
        <v>24</v>
      </c>
      <c r="B29" s="129" t="s">
        <v>108</v>
      </c>
      <c r="C29" s="51" t="s">
        <v>109</v>
      </c>
      <c r="D29" s="57">
        <v>703</v>
      </c>
      <c r="E29" s="57">
        <v>703</v>
      </c>
      <c r="F29" s="91" t="s">
        <v>110</v>
      </c>
      <c r="G29" s="92"/>
      <c r="H29" s="117">
        <f>358.8/5</f>
        <v>71.760000000000005</v>
      </c>
      <c r="I29" s="125">
        <f>358.8/5</f>
        <v>71.760000000000005</v>
      </c>
    </row>
    <row r="30" spans="1:9" s="4" customFormat="1">
      <c r="A30" s="88"/>
      <c r="B30" s="130"/>
      <c r="C30" s="121" t="s">
        <v>15</v>
      </c>
      <c r="D30" s="76">
        <v>59798</v>
      </c>
      <c r="E30" s="76">
        <v>59798</v>
      </c>
      <c r="F30" s="95"/>
      <c r="G30" s="96"/>
      <c r="H30" s="118"/>
      <c r="I30" s="126"/>
    </row>
    <row r="31" spans="1:9" s="4" customFormat="1">
      <c r="A31" s="88"/>
      <c r="B31" s="130"/>
      <c r="C31" s="127"/>
      <c r="D31" s="78"/>
      <c r="E31" s="78"/>
      <c r="F31" s="128" t="s">
        <v>111</v>
      </c>
      <c r="G31" s="128"/>
      <c r="H31" s="52">
        <f>93/5</f>
        <v>18.600000000000001</v>
      </c>
      <c r="I31" s="49">
        <f>93/5</f>
        <v>18.600000000000001</v>
      </c>
    </row>
    <row r="32" spans="1:9" s="4" customFormat="1">
      <c r="A32" s="89"/>
      <c r="B32" s="131"/>
      <c r="C32" s="122"/>
      <c r="D32" s="77"/>
      <c r="E32" s="77"/>
      <c r="F32" s="128" t="s">
        <v>112</v>
      </c>
      <c r="G32" s="128"/>
      <c r="H32" s="52">
        <f>476.4/5</f>
        <v>95.28</v>
      </c>
      <c r="I32" s="49">
        <f>476.4/5</f>
        <v>95.28</v>
      </c>
    </row>
    <row r="33" spans="1:9" s="4" customFormat="1">
      <c r="A33" s="87" t="s">
        <v>25</v>
      </c>
      <c r="B33" s="129" t="s">
        <v>113</v>
      </c>
      <c r="C33" s="56" t="s">
        <v>109</v>
      </c>
      <c r="D33" s="57">
        <v>325</v>
      </c>
      <c r="E33" s="57">
        <v>325</v>
      </c>
      <c r="F33" s="91" t="s">
        <v>110</v>
      </c>
      <c r="G33" s="92"/>
      <c r="H33" s="132">
        <v>28.2</v>
      </c>
      <c r="I33" s="134">
        <v>28.2</v>
      </c>
    </row>
    <row r="34" spans="1:9" s="4" customFormat="1">
      <c r="A34" s="88"/>
      <c r="B34" s="130"/>
      <c r="C34" s="121" t="s">
        <v>15</v>
      </c>
      <c r="D34" s="76">
        <v>27646.799999999999</v>
      </c>
      <c r="E34" s="76">
        <v>27646.799999999999</v>
      </c>
      <c r="F34" s="95"/>
      <c r="G34" s="96"/>
      <c r="H34" s="133"/>
      <c r="I34" s="135"/>
    </row>
    <row r="35" spans="1:9" s="4" customFormat="1">
      <c r="A35" s="88"/>
      <c r="B35" s="130"/>
      <c r="C35" s="127"/>
      <c r="D35" s="78"/>
      <c r="E35" s="78"/>
      <c r="F35" s="128" t="s">
        <v>111</v>
      </c>
      <c r="G35" s="128"/>
      <c r="H35" s="53">
        <v>14.9</v>
      </c>
      <c r="I35" s="50">
        <v>19.3</v>
      </c>
    </row>
    <row r="36" spans="1:9" s="4" customFormat="1">
      <c r="A36" s="89"/>
      <c r="B36" s="131"/>
      <c r="C36" s="122"/>
      <c r="D36" s="77"/>
      <c r="E36" s="77"/>
      <c r="F36" s="128" t="s">
        <v>112</v>
      </c>
      <c r="G36" s="128"/>
      <c r="H36" s="53">
        <v>95.3</v>
      </c>
      <c r="I36" s="50">
        <v>95.3</v>
      </c>
    </row>
    <row r="37" spans="1:9" s="4" customFormat="1">
      <c r="A37" s="87" t="s">
        <v>26</v>
      </c>
      <c r="B37" s="109" t="s">
        <v>114</v>
      </c>
      <c r="C37" s="79" t="s">
        <v>115</v>
      </c>
      <c r="D37" s="58">
        <v>198</v>
      </c>
      <c r="E37" s="57">
        <v>198</v>
      </c>
      <c r="F37" s="104" t="s">
        <v>116</v>
      </c>
      <c r="G37" s="105"/>
      <c r="H37" s="110">
        <v>95.2</v>
      </c>
      <c r="I37" s="112">
        <v>95.2</v>
      </c>
    </row>
    <row r="38" spans="1:9" s="4" customFormat="1">
      <c r="A38" s="89"/>
      <c r="B38" s="103"/>
      <c r="C38" s="64" t="s">
        <v>15</v>
      </c>
      <c r="D38" s="70">
        <v>905.5</v>
      </c>
      <c r="E38" s="70">
        <v>905.5</v>
      </c>
      <c r="F38" s="106"/>
      <c r="G38" s="107"/>
      <c r="H38" s="111"/>
      <c r="I38" s="113"/>
    </row>
    <row r="39" spans="1:9" s="4" customFormat="1">
      <c r="A39" s="87" t="s">
        <v>27</v>
      </c>
      <c r="B39" s="114" t="s">
        <v>117</v>
      </c>
      <c r="C39" s="56" t="s">
        <v>118</v>
      </c>
      <c r="D39" s="57">
        <v>152316</v>
      </c>
      <c r="E39" s="57">
        <v>152316</v>
      </c>
      <c r="F39" s="91" t="s">
        <v>119</v>
      </c>
      <c r="G39" s="92"/>
      <c r="H39" s="117">
        <v>89</v>
      </c>
      <c r="I39" s="119">
        <v>89</v>
      </c>
    </row>
    <row r="40" spans="1:9" s="4" customFormat="1">
      <c r="A40" s="88"/>
      <c r="B40" s="115"/>
      <c r="C40" s="121" t="s">
        <v>15</v>
      </c>
      <c r="D40" s="76">
        <v>19772.599999999999</v>
      </c>
      <c r="E40" s="76">
        <v>19772.599999999999</v>
      </c>
      <c r="F40" s="95"/>
      <c r="G40" s="96"/>
      <c r="H40" s="118"/>
      <c r="I40" s="120"/>
    </row>
    <row r="41" spans="1:9" s="4" customFormat="1">
      <c r="A41" s="89"/>
      <c r="B41" s="116"/>
      <c r="C41" s="122"/>
      <c r="D41" s="77"/>
      <c r="E41" s="77"/>
      <c r="F41" s="123" t="s">
        <v>120</v>
      </c>
      <c r="G41" s="124"/>
      <c r="H41" s="54">
        <v>99</v>
      </c>
      <c r="I41" s="48">
        <v>99</v>
      </c>
    </row>
    <row r="42" spans="1:9" s="4" customFormat="1">
      <c r="A42" s="87"/>
      <c r="B42" s="108" t="s">
        <v>121</v>
      </c>
      <c r="C42" s="56" t="s">
        <v>122</v>
      </c>
      <c r="D42" s="57">
        <v>216197</v>
      </c>
      <c r="E42" s="57">
        <v>216197</v>
      </c>
      <c r="F42" s="104" t="s">
        <v>123</v>
      </c>
      <c r="G42" s="105"/>
      <c r="H42" s="97">
        <v>100</v>
      </c>
      <c r="I42" s="100">
        <v>100</v>
      </c>
    </row>
    <row r="43" spans="1:9" s="4" customFormat="1" ht="36" customHeight="1">
      <c r="A43" s="89"/>
      <c r="B43" s="109"/>
      <c r="C43" s="64" t="s">
        <v>15</v>
      </c>
      <c r="D43" s="70">
        <v>9112.4</v>
      </c>
      <c r="E43" s="70">
        <v>9112.4</v>
      </c>
      <c r="F43" s="106"/>
      <c r="G43" s="107"/>
      <c r="H43" s="99"/>
      <c r="I43" s="102"/>
    </row>
    <row r="44" spans="1:9" s="4" customFormat="1">
      <c r="A44" s="87"/>
      <c r="B44" s="103" t="s">
        <v>124</v>
      </c>
      <c r="C44" s="56" t="s">
        <v>122</v>
      </c>
      <c r="D44" s="57">
        <v>1798</v>
      </c>
      <c r="E44" s="57">
        <v>1798</v>
      </c>
      <c r="F44" s="104" t="s">
        <v>123</v>
      </c>
      <c r="G44" s="105"/>
      <c r="H44" s="97">
        <v>100</v>
      </c>
      <c r="I44" s="100">
        <v>100</v>
      </c>
    </row>
    <row r="45" spans="1:9" s="4" customFormat="1" ht="25.5" customHeight="1">
      <c r="A45" s="89"/>
      <c r="B45" s="103"/>
      <c r="C45" s="64" t="s">
        <v>15</v>
      </c>
      <c r="D45" s="70">
        <v>9112.4</v>
      </c>
      <c r="E45" s="70">
        <v>9112.4</v>
      </c>
      <c r="F45" s="106"/>
      <c r="G45" s="107"/>
      <c r="H45" s="99"/>
      <c r="I45" s="102"/>
    </row>
    <row r="46" spans="1:9" s="4" customFormat="1">
      <c r="A46" s="87"/>
      <c r="B46" s="103" t="s">
        <v>125</v>
      </c>
      <c r="C46" s="56" t="s">
        <v>126</v>
      </c>
      <c r="D46" s="57">
        <v>0</v>
      </c>
      <c r="E46" s="57">
        <v>0</v>
      </c>
      <c r="F46" s="104"/>
      <c r="G46" s="105"/>
      <c r="H46" s="97">
        <v>0</v>
      </c>
      <c r="I46" s="100">
        <v>0</v>
      </c>
    </row>
    <row r="47" spans="1:9" s="4" customFormat="1" ht="18.75" customHeight="1">
      <c r="A47" s="89"/>
      <c r="B47" s="103"/>
      <c r="C47" s="64" t="s">
        <v>15</v>
      </c>
      <c r="D47" s="70">
        <v>0</v>
      </c>
      <c r="E47" s="70">
        <v>0</v>
      </c>
      <c r="F47" s="106"/>
      <c r="G47" s="107"/>
      <c r="H47" s="99"/>
      <c r="I47" s="102"/>
    </row>
    <row r="48" spans="1:9" s="4" customFormat="1">
      <c r="A48" s="87"/>
      <c r="B48" s="103" t="s">
        <v>127</v>
      </c>
      <c r="C48" s="56" t="s">
        <v>128</v>
      </c>
      <c r="D48" s="57">
        <v>15</v>
      </c>
      <c r="E48" s="57">
        <v>15</v>
      </c>
      <c r="F48" s="104" t="s">
        <v>129</v>
      </c>
      <c r="G48" s="105"/>
      <c r="H48" s="97">
        <v>98</v>
      </c>
      <c r="I48" s="100">
        <v>98</v>
      </c>
    </row>
    <row r="49" spans="1:9" s="4" customFormat="1">
      <c r="A49" s="89"/>
      <c r="B49" s="103"/>
      <c r="C49" s="64" t="s">
        <v>15</v>
      </c>
      <c r="D49" s="70">
        <v>7585.1</v>
      </c>
      <c r="E49" s="70">
        <v>7585.1</v>
      </c>
      <c r="F49" s="106"/>
      <c r="G49" s="107"/>
      <c r="H49" s="99"/>
      <c r="I49" s="102"/>
    </row>
    <row r="50" spans="1:9" s="4" customFormat="1">
      <c r="A50" s="87"/>
      <c r="B50" s="103" t="s">
        <v>130</v>
      </c>
      <c r="C50" s="56" t="s">
        <v>131</v>
      </c>
      <c r="D50" s="57">
        <v>141612</v>
      </c>
      <c r="E50" s="57">
        <v>141612</v>
      </c>
      <c r="F50" s="104" t="s">
        <v>129</v>
      </c>
      <c r="G50" s="105"/>
      <c r="H50" s="97">
        <v>156</v>
      </c>
      <c r="I50" s="100">
        <v>156</v>
      </c>
    </row>
    <row r="51" spans="1:9" s="4" customFormat="1" ht="20.25" customHeight="1">
      <c r="A51" s="89"/>
      <c r="B51" s="103"/>
      <c r="C51" s="64" t="s">
        <v>15</v>
      </c>
      <c r="D51" s="70">
        <v>68265.5</v>
      </c>
      <c r="E51" s="70">
        <v>68265.5</v>
      </c>
      <c r="F51" s="106"/>
      <c r="G51" s="107"/>
      <c r="H51" s="99"/>
      <c r="I51" s="102"/>
    </row>
    <row r="52" spans="1:9" s="4" customFormat="1">
      <c r="A52" s="87"/>
      <c r="B52" s="103" t="s">
        <v>132</v>
      </c>
      <c r="C52" s="56" t="s">
        <v>133</v>
      </c>
      <c r="D52" s="57">
        <v>17360</v>
      </c>
      <c r="E52" s="57">
        <v>17360</v>
      </c>
      <c r="F52" s="104" t="s">
        <v>134</v>
      </c>
      <c r="G52" s="105"/>
      <c r="H52" s="97">
        <v>44</v>
      </c>
      <c r="I52" s="100">
        <v>44</v>
      </c>
    </row>
    <row r="53" spans="1:9" s="4" customFormat="1">
      <c r="A53" s="89"/>
      <c r="B53" s="103"/>
      <c r="C53" s="64" t="s">
        <v>15</v>
      </c>
      <c r="D53" s="70">
        <v>1367.1</v>
      </c>
      <c r="E53" s="70">
        <v>1367.1</v>
      </c>
      <c r="F53" s="106"/>
      <c r="G53" s="107"/>
      <c r="H53" s="99"/>
      <c r="I53" s="102"/>
    </row>
    <row r="54" spans="1:9" s="4" customFormat="1" ht="24">
      <c r="A54" s="87" t="s">
        <v>140</v>
      </c>
      <c r="B54" s="90" t="s">
        <v>135</v>
      </c>
      <c r="C54" s="55" t="s">
        <v>136</v>
      </c>
      <c r="D54" s="57">
        <v>6</v>
      </c>
      <c r="E54" s="57">
        <v>6</v>
      </c>
      <c r="F54" s="91" t="s">
        <v>137</v>
      </c>
      <c r="G54" s="92"/>
      <c r="H54" s="97">
        <v>0</v>
      </c>
      <c r="I54" s="100">
        <v>0</v>
      </c>
    </row>
    <row r="55" spans="1:9" s="4" customFormat="1" ht="24">
      <c r="A55" s="88"/>
      <c r="B55" s="90"/>
      <c r="C55" s="55" t="s">
        <v>138</v>
      </c>
      <c r="D55" s="57">
        <v>20</v>
      </c>
      <c r="E55" s="57">
        <v>23</v>
      </c>
      <c r="F55" s="93"/>
      <c r="G55" s="94"/>
      <c r="H55" s="98"/>
      <c r="I55" s="101"/>
    </row>
    <row r="56" spans="1:9" s="4" customFormat="1" ht="24">
      <c r="A56" s="88"/>
      <c r="B56" s="90"/>
      <c r="C56" s="55" t="s">
        <v>139</v>
      </c>
      <c r="D56" s="57">
        <v>172</v>
      </c>
      <c r="E56" s="57">
        <v>172</v>
      </c>
      <c r="F56" s="93"/>
      <c r="G56" s="94"/>
      <c r="H56" s="98"/>
      <c r="I56" s="101"/>
    </row>
    <row r="57" spans="1:9" s="4" customFormat="1">
      <c r="A57" s="89"/>
      <c r="B57" s="90"/>
      <c r="C57" s="75" t="s">
        <v>15</v>
      </c>
      <c r="D57" s="70">
        <v>8634.7000000000007</v>
      </c>
      <c r="E57" s="70">
        <v>8634.7000000000007</v>
      </c>
      <c r="F57" s="95"/>
      <c r="G57" s="96"/>
      <c r="H57" s="99"/>
      <c r="I57" s="102"/>
    </row>
    <row r="58" spans="1:9" s="4" customFormat="1" ht="12.75">
      <c r="A58" s="24">
        <v>3</v>
      </c>
      <c r="B58" s="157" t="s">
        <v>28</v>
      </c>
      <c r="C58" s="158"/>
      <c r="D58" s="158"/>
      <c r="E58" s="158"/>
      <c r="F58" s="158"/>
      <c r="G58" s="158"/>
      <c r="H58" s="158"/>
      <c r="I58" s="159"/>
    </row>
    <row r="59" spans="1:9" s="4" customFormat="1" ht="28.5" customHeight="1">
      <c r="A59" s="215" t="s">
        <v>29</v>
      </c>
      <c r="B59" s="217" t="s">
        <v>102</v>
      </c>
      <c r="C59" s="47" t="s">
        <v>103</v>
      </c>
      <c r="D59" s="47">
        <v>1676</v>
      </c>
      <c r="E59" s="47">
        <v>1676</v>
      </c>
      <c r="F59" s="183" t="s">
        <v>104</v>
      </c>
      <c r="G59" s="184"/>
      <c r="H59" s="14">
        <v>95</v>
      </c>
      <c r="I59" s="13">
        <v>95</v>
      </c>
    </row>
    <row r="60" spans="1:9" s="4" customFormat="1" ht="28.5" customHeight="1">
      <c r="A60" s="216"/>
      <c r="B60" s="218"/>
      <c r="C60" s="72" t="s">
        <v>15</v>
      </c>
      <c r="D60" s="74">
        <v>100560.80185</v>
      </c>
      <c r="E60" s="74">
        <v>100560.80185</v>
      </c>
      <c r="F60" s="183"/>
      <c r="G60" s="185"/>
      <c r="H60" s="14"/>
      <c r="I60" s="13"/>
    </row>
    <row r="61" spans="1:9" s="4" customFormat="1" ht="28.5" customHeight="1">
      <c r="A61" s="215" t="s">
        <v>30</v>
      </c>
      <c r="B61" s="221" t="s">
        <v>89</v>
      </c>
      <c r="C61" s="47" t="s">
        <v>105</v>
      </c>
      <c r="D61" s="12">
        <v>235</v>
      </c>
      <c r="E61" s="12">
        <v>235</v>
      </c>
      <c r="F61" s="183" t="s">
        <v>88</v>
      </c>
      <c r="G61" s="184"/>
      <c r="H61" s="14">
        <v>95</v>
      </c>
      <c r="I61" s="13">
        <v>95</v>
      </c>
    </row>
    <row r="62" spans="1:9" s="4" customFormat="1" ht="28.5" customHeight="1">
      <c r="A62" s="216"/>
      <c r="B62" s="222"/>
      <c r="C62" s="66" t="s">
        <v>15</v>
      </c>
      <c r="D62" s="74">
        <v>4398.3365400000002</v>
      </c>
      <c r="E62" s="74">
        <v>4398.3365400000002</v>
      </c>
      <c r="F62" s="219"/>
      <c r="G62" s="209"/>
      <c r="H62" s="14"/>
      <c r="I62" s="13"/>
    </row>
    <row r="63" spans="1:9" ht="18" customHeight="1">
      <c r="A63" s="24">
        <v>4</v>
      </c>
      <c r="B63" s="157" t="s">
        <v>54</v>
      </c>
      <c r="C63" s="158"/>
      <c r="D63" s="158"/>
      <c r="E63" s="158"/>
      <c r="F63" s="158"/>
      <c r="G63" s="158"/>
      <c r="H63" s="158"/>
      <c r="I63" s="159"/>
    </row>
    <row r="64" spans="1:9" ht="38.25" customHeight="1">
      <c r="A64" s="191" t="s">
        <v>31</v>
      </c>
      <c r="B64" s="186" t="s">
        <v>45</v>
      </c>
      <c r="C64" s="20" t="s">
        <v>48</v>
      </c>
      <c r="D64" s="27">
        <v>21</v>
      </c>
      <c r="E64" s="27">
        <v>21</v>
      </c>
      <c r="F64" s="178"/>
      <c r="G64" s="179"/>
      <c r="H64" s="112"/>
      <c r="I64" s="112"/>
    </row>
    <row r="65" spans="1:9" ht="24" customHeight="1">
      <c r="A65" s="192"/>
      <c r="B65" s="187"/>
      <c r="C65" s="20" t="s">
        <v>49</v>
      </c>
      <c r="D65" s="27">
        <v>430</v>
      </c>
      <c r="E65" s="27">
        <v>427</v>
      </c>
      <c r="F65" s="180"/>
      <c r="G65" s="181"/>
      <c r="H65" s="194"/>
      <c r="I65" s="194"/>
    </row>
    <row r="66" spans="1:9" ht="24.75" customHeight="1">
      <c r="A66" s="193"/>
      <c r="B66" s="188"/>
      <c r="C66" s="20" t="s">
        <v>15</v>
      </c>
      <c r="D66" s="28">
        <v>2242.79</v>
      </c>
      <c r="E66" s="28">
        <v>2170.5100000000002</v>
      </c>
      <c r="F66" s="176"/>
      <c r="G66" s="177"/>
      <c r="H66" s="113"/>
      <c r="I66" s="113"/>
    </row>
    <row r="67" spans="1:9" ht="41.25" customHeight="1">
      <c r="A67" s="191" t="s">
        <v>32</v>
      </c>
      <c r="B67" s="186" t="s">
        <v>46</v>
      </c>
      <c r="C67" s="20" t="s">
        <v>48</v>
      </c>
      <c r="D67" s="27">
        <v>128</v>
      </c>
      <c r="E67" s="27">
        <v>128</v>
      </c>
      <c r="F67" s="178"/>
      <c r="G67" s="179"/>
      <c r="H67" s="134"/>
      <c r="I67" s="134"/>
    </row>
    <row r="68" spans="1:9" ht="21.75" customHeight="1">
      <c r="A68" s="192"/>
      <c r="B68" s="187"/>
      <c r="C68" s="20" t="s">
        <v>49</v>
      </c>
      <c r="D68" s="29">
        <v>17600</v>
      </c>
      <c r="E68" s="29">
        <v>18427</v>
      </c>
      <c r="F68" s="180"/>
      <c r="G68" s="181"/>
      <c r="H68" s="182"/>
      <c r="I68" s="182"/>
    </row>
    <row r="69" spans="1:9" ht="29.25" customHeight="1">
      <c r="A69" s="193"/>
      <c r="B69" s="188"/>
      <c r="C69" s="20" t="s">
        <v>15</v>
      </c>
      <c r="D69" s="28">
        <v>22711.02</v>
      </c>
      <c r="E69" s="28">
        <v>22021.11</v>
      </c>
      <c r="F69" s="176"/>
      <c r="G69" s="177"/>
      <c r="H69" s="135"/>
      <c r="I69" s="135"/>
    </row>
    <row r="70" spans="1:9" ht="18" customHeight="1">
      <c r="A70" s="191" t="s">
        <v>33</v>
      </c>
      <c r="B70" s="186" t="s">
        <v>47</v>
      </c>
      <c r="C70" s="20" t="s">
        <v>50</v>
      </c>
      <c r="D70" s="27">
        <v>375</v>
      </c>
      <c r="E70" s="27">
        <v>391</v>
      </c>
      <c r="F70" s="178"/>
      <c r="G70" s="179"/>
      <c r="H70" s="134"/>
      <c r="I70" s="134"/>
    </row>
    <row r="71" spans="1:9" ht="34.5" customHeight="1">
      <c r="A71" s="192"/>
      <c r="B71" s="187"/>
      <c r="C71" s="20" t="s">
        <v>51</v>
      </c>
      <c r="D71" s="27">
        <v>495</v>
      </c>
      <c r="E71" s="27">
        <v>504</v>
      </c>
      <c r="F71" s="180"/>
      <c r="G71" s="181"/>
      <c r="H71" s="182"/>
      <c r="I71" s="182"/>
    </row>
    <row r="72" spans="1:9" ht="33" customHeight="1">
      <c r="A72" s="192"/>
      <c r="B72" s="187"/>
      <c r="C72" s="20" t="s">
        <v>52</v>
      </c>
      <c r="D72" s="27">
        <v>350</v>
      </c>
      <c r="E72" s="27">
        <v>363</v>
      </c>
      <c r="F72" s="180"/>
      <c r="G72" s="181"/>
      <c r="H72" s="182"/>
      <c r="I72" s="182"/>
    </row>
    <row r="73" spans="1:9" ht="18.75" customHeight="1">
      <c r="A73" s="193"/>
      <c r="B73" s="188"/>
      <c r="C73" s="20" t="s">
        <v>15</v>
      </c>
      <c r="D73" s="28">
        <v>10092.549999999999</v>
      </c>
      <c r="E73" s="28">
        <v>9767.2900000000009</v>
      </c>
      <c r="F73" s="176"/>
      <c r="G73" s="177"/>
      <c r="H73" s="135"/>
      <c r="I73" s="135"/>
    </row>
    <row r="74" spans="1:9">
      <c r="A74" s="21"/>
      <c r="B74" s="71" t="s">
        <v>53</v>
      </c>
      <c r="C74" s="72" t="s">
        <v>15</v>
      </c>
      <c r="D74" s="73">
        <f>D66+D69+D73</f>
        <v>35046.36</v>
      </c>
      <c r="E74" s="73">
        <f>E66+E69+E73</f>
        <v>33958.910000000003</v>
      </c>
      <c r="F74" s="176"/>
      <c r="G74" s="177"/>
      <c r="H74" s="22"/>
      <c r="I74" s="22"/>
    </row>
    <row r="75" spans="1:9" ht="12.75">
      <c r="A75" s="24" t="s">
        <v>34</v>
      </c>
      <c r="B75" s="157" t="s">
        <v>35</v>
      </c>
      <c r="C75" s="158"/>
      <c r="D75" s="158"/>
      <c r="E75" s="158"/>
      <c r="F75" s="158"/>
      <c r="G75" s="158"/>
      <c r="H75" s="158"/>
      <c r="I75" s="159"/>
    </row>
    <row r="76" spans="1:9" ht="15" customHeight="1">
      <c r="A76" s="189" t="s">
        <v>36</v>
      </c>
      <c r="B76" s="190" t="s">
        <v>55</v>
      </c>
      <c r="C76" s="20" t="s">
        <v>56</v>
      </c>
      <c r="D76" s="26">
        <v>468</v>
      </c>
      <c r="E76" s="26">
        <v>468</v>
      </c>
      <c r="F76" s="163" t="s">
        <v>57</v>
      </c>
      <c r="G76" s="164"/>
      <c r="H76" s="134">
        <v>91</v>
      </c>
      <c r="I76" s="134">
        <v>91</v>
      </c>
    </row>
    <row r="77" spans="1:9" ht="17.25" customHeight="1">
      <c r="A77" s="189"/>
      <c r="B77" s="190"/>
      <c r="C77" s="66" t="s">
        <v>15</v>
      </c>
      <c r="D77" s="70">
        <v>27058.7</v>
      </c>
      <c r="E77" s="70">
        <v>27058.7</v>
      </c>
      <c r="F77" s="165"/>
      <c r="G77" s="166"/>
      <c r="H77" s="135"/>
      <c r="I77" s="135"/>
    </row>
    <row r="78" spans="1:9" ht="12.75">
      <c r="A78" s="24" t="s">
        <v>37</v>
      </c>
      <c r="B78" s="157" t="s">
        <v>38</v>
      </c>
      <c r="C78" s="158"/>
      <c r="D78" s="158"/>
      <c r="E78" s="158"/>
      <c r="F78" s="158"/>
      <c r="G78" s="158"/>
      <c r="H78" s="158"/>
      <c r="I78" s="162"/>
    </row>
    <row r="79" spans="1:9" ht="15">
      <c r="A79" s="215" t="s">
        <v>39</v>
      </c>
      <c r="B79" s="186" t="s">
        <v>63</v>
      </c>
      <c r="C79" s="31" t="s">
        <v>64</v>
      </c>
      <c r="D79" s="32">
        <v>150</v>
      </c>
      <c r="E79" s="33">
        <v>147</v>
      </c>
      <c r="F79" s="167" t="s">
        <v>70</v>
      </c>
      <c r="G79" s="168"/>
      <c r="H79" s="173">
        <v>100</v>
      </c>
      <c r="I79" s="173">
        <v>91</v>
      </c>
    </row>
    <row r="80" spans="1:9" ht="15">
      <c r="A80" s="220"/>
      <c r="B80" s="187"/>
      <c r="C80" s="31" t="s">
        <v>65</v>
      </c>
      <c r="D80" s="34">
        <v>2040</v>
      </c>
      <c r="E80" s="34">
        <v>2254</v>
      </c>
      <c r="F80" s="169"/>
      <c r="G80" s="170"/>
      <c r="H80" s="174"/>
      <c r="I80" s="174"/>
    </row>
    <row r="81" spans="1:9" ht="15">
      <c r="A81" s="220"/>
      <c r="B81" s="187"/>
      <c r="C81" s="31" t="s">
        <v>66</v>
      </c>
      <c r="D81" s="35">
        <v>675000</v>
      </c>
      <c r="E81" s="36">
        <v>671960</v>
      </c>
      <c r="F81" s="169"/>
      <c r="G81" s="170"/>
      <c r="H81" s="174"/>
      <c r="I81" s="174"/>
    </row>
    <row r="82" spans="1:9" ht="15">
      <c r="A82" s="220"/>
      <c r="B82" s="187"/>
      <c r="C82" s="31" t="s">
        <v>67</v>
      </c>
      <c r="D82" s="37" t="s">
        <v>68</v>
      </c>
      <c r="E82" s="33" t="s">
        <v>69</v>
      </c>
      <c r="F82" s="169"/>
      <c r="G82" s="170"/>
      <c r="H82" s="174"/>
      <c r="I82" s="174"/>
    </row>
    <row r="83" spans="1:9" ht="14.25">
      <c r="A83" s="216"/>
      <c r="B83" s="188"/>
      <c r="C83" s="68" t="s">
        <v>15</v>
      </c>
      <c r="D83" s="69">
        <v>15670.6</v>
      </c>
      <c r="E83" s="69">
        <v>15670.6</v>
      </c>
      <c r="F83" s="171"/>
      <c r="G83" s="172"/>
      <c r="H83" s="175"/>
      <c r="I83" s="175"/>
    </row>
    <row r="84" spans="1:9" ht="12.75">
      <c r="A84" s="24" t="s">
        <v>40</v>
      </c>
      <c r="B84" s="157" t="s">
        <v>41</v>
      </c>
      <c r="C84" s="158"/>
      <c r="D84" s="158"/>
      <c r="E84" s="158"/>
      <c r="F84" s="158"/>
      <c r="G84" s="158"/>
      <c r="H84" s="158"/>
      <c r="I84" s="162"/>
    </row>
    <row r="85" spans="1:9" ht="39" customHeight="1">
      <c r="A85" s="83" t="s">
        <v>42</v>
      </c>
      <c r="B85" s="82" t="s">
        <v>58</v>
      </c>
      <c r="C85" s="82" t="s">
        <v>59</v>
      </c>
      <c r="D85" s="86">
        <v>35433</v>
      </c>
      <c r="E85" s="86">
        <v>46274</v>
      </c>
      <c r="F85" s="203" t="s">
        <v>60</v>
      </c>
      <c r="G85" s="203"/>
      <c r="H85" s="19">
        <v>15</v>
      </c>
      <c r="I85" s="19">
        <v>7</v>
      </c>
    </row>
    <row r="86" spans="1:9" ht="51" customHeight="1">
      <c r="A86" s="84"/>
      <c r="B86" s="82"/>
      <c r="C86" s="82"/>
      <c r="D86" s="86"/>
      <c r="E86" s="86"/>
      <c r="F86" s="203" t="s">
        <v>61</v>
      </c>
      <c r="G86" s="203"/>
      <c r="H86" s="19">
        <v>15</v>
      </c>
      <c r="I86" s="19">
        <v>10</v>
      </c>
    </row>
    <row r="87" spans="1:9" ht="33" customHeight="1">
      <c r="A87" s="84"/>
      <c r="B87" s="82"/>
      <c r="C87" s="82"/>
      <c r="D87" s="86"/>
      <c r="E87" s="86"/>
      <c r="F87" s="204" t="s">
        <v>62</v>
      </c>
      <c r="G87" s="205"/>
      <c r="H87" s="30">
        <v>81.099999999999994</v>
      </c>
      <c r="I87" s="30">
        <v>98.5</v>
      </c>
    </row>
    <row r="88" spans="1:9" ht="15" customHeight="1">
      <c r="A88" s="85"/>
      <c r="B88" s="82"/>
      <c r="C88" s="64" t="s">
        <v>15</v>
      </c>
      <c r="D88" s="65">
        <v>44218.7</v>
      </c>
      <c r="E88" s="65">
        <v>44218.7</v>
      </c>
      <c r="F88" s="61"/>
      <c r="G88" s="61"/>
      <c r="H88" s="62"/>
      <c r="I88" s="63"/>
    </row>
    <row r="89" spans="1:9" customFormat="1" ht="15">
      <c r="A89" s="24" t="s">
        <v>71</v>
      </c>
      <c r="B89" s="157" t="s">
        <v>74</v>
      </c>
      <c r="C89" s="158"/>
      <c r="D89" s="158"/>
      <c r="E89" s="158"/>
      <c r="F89" s="158"/>
      <c r="G89" s="158"/>
      <c r="H89" s="158"/>
      <c r="I89" s="159"/>
    </row>
    <row r="90" spans="1:9" customFormat="1" ht="30.75" customHeight="1">
      <c r="A90" s="87" t="s">
        <v>72</v>
      </c>
      <c r="B90" s="212" t="s">
        <v>73</v>
      </c>
      <c r="C90" s="59" t="s">
        <v>75</v>
      </c>
      <c r="D90" s="40">
        <f>SUM(D91:D94)</f>
        <v>586</v>
      </c>
      <c r="E90" s="40">
        <f>SUM(E91:E94)</f>
        <v>589</v>
      </c>
      <c r="F90" s="123" t="s">
        <v>106</v>
      </c>
      <c r="G90" s="124"/>
      <c r="H90" s="15">
        <v>100</v>
      </c>
      <c r="I90" s="15">
        <v>64</v>
      </c>
    </row>
    <row r="91" spans="1:9" customFormat="1" ht="15">
      <c r="A91" s="88"/>
      <c r="B91" s="213"/>
      <c r="C91" s="60" t="s">
        <v>76</v>
      </c>
      <c r="D91" s="41">
        <v>400</v>
      </c>
      <c r="E91" s="42">
        <v>400</v>
      </c>
      <c r="F91" s="91" t="s">
        <v>107</v>
      </c>
      <c r="G91" s="92"/>
      <c r="H91" s="87">
        <v>1545</v>
      </c>
      <c r="I91" s="87">
        <v>1545</v>
      </c>
    </row>
    <row r="92" spans="1:9" customFormat="1" ht="15">
      <c r="A92" s="88"/>
      <c r="B92" s="213"/>
      <c r="C92" s="60" t="s">
        <v>77</v>
      </c>
      <c r="D92" s="41">
        <v>40</v>
      </c>
      <c r="E92" s="42">
        <v>40</v>
      </c>
      <c r="F92" s="93"/>
      <c r="G92" s="94"/>
      <c r="H92" s="88"/>
      <c r="I92" s="88"/>
    </row>
    <row r="93" spans="1:9" customFormat="1" ht="15">
      <c r="A93" s="88"/>
      <c r="B93" s="213"/>
      <c r="C93" s="60" t="s">
        <v>78</v>
      </c>
      <c r="D93" s="41">
        <v>80</v>
      </c>
      <c r="E93" s="42">
        <v>110</v>
      </c>
      <c r="F93" s="93"/>
      <c r="G93" s="94"/>
      <c r="H93" s="88"/>
      <c r="I93" s="88"/>
    </row>
    <row r="94" spans="1:9" customFormat="1" ht="15">
      <c r="A94" s="88"/>
      <c r="B94" s="213"/>
      <c r="C94" s="60" t="s">
        <v>79</v>
      </c>
      <c r="D94" s="41">
        <v>66</v>
      </c>
      <c r="E94" s="42">
        <v>39</v>
      </c>
      <c r="F94" s="93"/>
      <c r="G94" s="94"/>
      <c r="H94" s="88"/>
      <c r="I94" s="88"/>
    </row>
    <row r="95" spans="1:9" customFormat="1" ht="15">
      <c r="A95" s="88"/>
      <c r="B95" s="213"/>
      <c r="C95" s="59" t="s">
        <v>80</v>
      </c>
      <c r="D95" s="40">
        <v>1628</v>
      </c>
      <c r="E95" s="43">
        <v>1067</v>
      </c>
      <c r="F95" s="93"/>
      <c r="G95" s="94"/>
      <c r="H95" s="88"/>
      <c r="I95" s="88"/>
    </row>
    <row r="96" spans="1:9" customFormat="1" ht="15">
      <c r="A96" s="89"/>
      <c r="B96" s="214"/>
      <c r="C96" s="66" t="s">
        <v>15</v>
      </c>
      <c r="D96" s="67">
        <v>16398.3</v>
      </c>
      <c r="E96" s="67">
        <v>16398.3</v>
      </c>
      <c r="F96" s="95"/>
      <c r="G96" s="96"/>
      <c r="H96" s="89"/>
      <c r="I96" s="89"/>
    </row>
  </sheetData>
  <autoFilter ref="A6:I86">
    <filterColumn colId="5" showButton="0"/>
  </autoFilter>
  <mergeCells count="180">
    <mergeCell ref="A90:A96"/>
    <mergeCell ref="B90:B96"/>
    <mergeCell ref="A10:A11"/>
    <mergeCell ref="B12:B13"/>
    <mergeCell ref="A16:A17"/>
    <mergeCell ref="A59:A60"/>
    <mergeCell ref="B59:B60"/>
    <mergeCell ref="B63:I63"/>
    <mergeCell ref="B58:I58"/>
    <mergeCell ref="F90:G90"/>
    <mergeCell ref="F91:G96"/>
    <mergeCell ref="H91:H96"/>
    <mergeCell ref="I91:I96"/>
    <mergeCell ref="F62:G62"/>
    <mergeCell ref="A79:A83"/>
    <mergeCell ref="B89:I89"/>
    <mergeCell ref="A61:A62"/>
    <mergeCell ref="B61:B62"/>
    <mergeCell ref="A64:A66"/>
    <mergeCell ref="B64:B66"/>
    <mergeCell ref="F85:G85"/>
    <mergeCell ref="F86:G86"/>
    <mergeCell ref="F87:G87"/>
    <mergeCell ref="B10:B11"/>
    <mergeCell ref="B16:B17"/>
    <mergeCell ref="A12:A13"/>
    <mergeCell ref="A8:A9"/>
    <mergeCell ref="D3:I3"/>
    <mergeCell ref="I8:I9"/>
    <mergeCell ref="F10:G11"/>
    <mergeCell ref="H10:H11"/>
    <mergeCell ref="I10:I11"/>
    <mergeCell ref="F12:G13"/>
    <mergeCell ref="H12:H13"/>
    <mergeCell ref="I12:I13"/>
    <mergeCell ref="H14:H15"/>
    <mergeCell ref="F4:I4"/>
    <mergeCell ref="F5:G5"/>
    <mergeCell ref="F6:G6"/>
    <mergeCell ref="A14:A15"/>
    <mergeCell ref="B14:B15"/>
    <mergeCell ref="F8:G9"/>
    <mergeCell ref="H8:H9"/>
    <mergeCell ref="A1:H1"/>
    <mergeCell ref="A3:A5"/>
    <mergeCell ref="B3:B5"/>
    <mergeCell ref="C3:C5"/>
    <mergeCell ref="D4:D5"/>
    <mergeCell ref="E4:E5"/>
    <mergeCell ref="G2:I2"/>
    <mergeCell ref="B7:I7"/>
    <mergeCell ref="B8:B9"/>
    <mergeCell ref="I70:I73"/>
    <mergeCell ref="F59:G59"/>
    <mergeCell ref="F60:G60"/>
    <mergeCell ref="F61:G61"/>
    <mergeCell ref="B79:B83"/>
    <mergeCell ref="F64:G66"/>
    <mergeCell ref="B75:I75"/>
    <mergeCell ref="A76:A77"/>
    <mergeCell ref="B76:B77"/>
    <mergeCell ref="A67:A69"/>
    <mergeCell ref="B67:B69"/>
    <mergeCell ref="F67:G69"/>
    <mergeCell ref="H67:H69"/>
    <mergeCell ref="I67:I69"/>
    <mergeCell ref="B78:I78"/>
    <mergeCell ref="A70:A73"/>
    <mergeCell ref="B70:B73"/>
    <mergeCell ref="H64:H66"/>
    <mergeCell ref="I64:I66"/>
    <mergeCell ref="I14:I15"/>
    <mergeCell ref="F16:G17"/>
    <mergeCell ref="H16:H17"/>
    <mergeCell ref="I16:I17"/>
    <mergeCell ref="A18:A19"/>
    <mergeCell ref="F18:G19"/>
    <mergeCell ref="H18:H19"/>
    <mergeCell ref="I18:I19"/>
    <mergeCell ref="B18:B19"/>
    <mergeCell ref="F14:G15"/>
    <mergeCell ref="A26:A27"/>
    <mergeCell ref="F26:G27"/>
    <mergeCell ref="H26:H27"/>
    <mergeCell ref="I26:I27"/>
    <mergeCell ref="B26:B27"/>
    <mergeCell ref="B29:B32"/>
    <mergeCell ref="F29:G30"/>
    <mergeCell ref="A20:A21"/>
    <mergeCell ref="F20:G21"/>
    <mergeCell ref="H20:H21"/>
    <mergeCell ref="I20:I21"/>
    <mergeCell ref="A22:A23"/>
    <mergeCell ref="F22:G23"/>
    <mergeCell ref="H22:H23"/>
    <mergeCell ref="I22:I23"/>
    <mergeCell ref="A24:A25"/>
    <mergeCell ref="F24:G25"/>
    <mergeCell ref="H24:H25"/>
    <mergeCell ref="I24:I25"/>
    <mergeCell ref="B20:B21"/>
    <mergeCell ref="B22:B23"/>
    <mergeCell ref="B24:B25"/>
    <mergeCell ref="B28:I28"/>
    <mergeCell ref="H29:H30"/>
    <mergeCell ref="I29:I30"/>
    <mergeCell ref="C30:C32"/>
    <mergeCell ref="F31:G31"/>
    <mergeCell ref="F32:G32"/>
    <mergeCell ref="B33:B36"/>
    <mergeCell ref="F33:G34"/>
    <mergeCell ref="H33:H34"/>
    <mergeCell ref="I33:I34"/>
    <mergeCell ref="C34:C36"/>
    <mergeCell ref="F35:G35"/>
    <mergeCell ref="F36:G36"/>
    <mergeCell ref="F37:G38"/>
    <mergeCell ref="H37:H38"/>
    <mergeCell ref="I37:I38"/>
    <mergeCell ref="B39:B41"/>
    <mergeCell ref="F39:G40"/>
    <mergeCell ref="H39:H40"/>
    <mergeCell ref="I39:I40"/>
    <mergeCell ref="C40:C41"/>
    <mergeCell ref="F41:G41"/>
    <mergeCell ref="F46:G47"/>
    <mergeCell ref="H46:H47"/>
    <mergeCell ref="I46:I47"/>
    <mergeCell ref="A48:A49"/>
    <mergeCell ref="B48:B49"/>
    <mergeCell ref="F48:G49"/>
    <mergeCell ref="H48:H49"/>
    <mergeCell ref="I48:I49"/>
    <mergeCell ref="A42:A43"/>
    <mergeCell ref="B42:B43"/>
    <mergeCell ref="F42:G43"/>
    <mergeCell ref="H42:H43"/>
    <mergeCell ref="I42:I43"/>
    <mergeCell ref="A44:A45"/>
    <mergeCell ref="B44:B45"/>
    <mergeCell ref="F44:G45"/>
    <mergeCell ref="H44:H45"/>
    <mergeCell ref="I44:I45"/>
    <mergeCell ref="F54:G57"/>
    <mergeCell ref="H54:H57"/>
    <mergeCell ref="I54:I57"/>
    <mergeCell ref="A50:A51"/>
    <mergeCell ref="B50:B51"/>
    <mergeCell ref="F50:G51"/>
    <mergeCell ref="H50:H51"/>
    <mergeCell ref="I50:I51"/>
    <mergeCell ref="A52:A53"/>
    <mergeCell ref="B52:B53"/>
    <mergeCell ref="F52:G53"/>
    <mergeCell ref="H52:H53"/>
    <mergeCell ref="I52:I53"/>
    <mergeCell ref="B85:B88"/>
    <mergeCell ref="A85:A88"/>
    <mergeCell ref="C85:C87"/>
    <mergeCell ref="D85:D87"/>
    <mergeCell ref="E85:E87"/>
    <mergeCell ref="A29:A32"/>
    <mergeCell ref="A33:A36"/>
    <mergeCell ref="A39:A41"/>
    <mergeCell ref="A54:A57"/>
    <mergeCell ref="B54:B57"/>
    <mergeCell ref="A46:A47"/>
    <mergeCell ref="B46:B47"/>
    <mergeCell ref="A37:A38"/>
    <mergeCell ref="B37:B38"/>
    <mergeCell ref="B84:I84"/>
    <mergeCell ref="F76:G77"/>
    <mergeCell ref="H76:H77"/>
    <mergeCell ref="F79:G83"/>
    <mergeCell ref="H79:H83"/>
    <mergeCell ref="I79:I83"/>
    <mergeCell ref="I76:I77"/>
    <mergeCell ref="F74:G74"/>
    <mergeCell ref="F70:G73"/>
    <mergeCell ref="H70:H73"/>
  </mergeCells>
  <pageMargins left="0.19685039370078741" right="0.15748031496062992" top="0.19685039370078741" bottom="0.19685039370078741" header="0.19685039370078741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K26" sqref="K26"/>
    </sheetView>
  </sheetViews>
  <sheetFormatPr defaultRowHeight="15"/>
  <sheetData>
    <row r="1" spans="1:8" ht="18.600000000000001" customHeight="1">
      <c r="A1" s="224" t="s">
        <v>10</v>
      </c>
      <c r="B1" s="224"/>
      <c r="C1" s="224"/>
      <c r="D1" s="224"/>
      <c r="E1" s="224"/>
      <c r="F1" s="224"/>
      <c r="G1" s="224"/>
      <c r="H1" s="224"/>
    </row>
    <row r="2" spans="1:8" ht="28.5" customHeight="1">
      <c r="A2" s="223" t="s">
        <v>11</v>
      </c>
      <c r="B2" s="223"/>
      <c r="C2" s="223"/>
      <c r="D2" s="223"/>
      <c r="E2" s="223"/>
      <c r="F2" s="223"/>
      <c r="G2" s="223"/>
      <c r="H2" s="223"/>
    </row>
    <row r="3" spans="1:8" ht="51.75" customHeight="1">
      <c r="A3" s="223" t="s">
        <v>13</v>
      </c>
      <c r="B3" s="223"/>
      <c r="C3" s="223"/>
      <c r="D3" s="223"/>
      <c r="E3" s="223"/>
      <c r="F3" s="223"/>
      <c r="G3" s="223"/>
      <c r="H3" s="223"/>
    </row>
    <row r="4" spans="1:8" s="1" customFormat="1" ht="36.75" customHeight="1">
      <c r="A4" s="223" t="s">
        <v>14</v>
      </c>
      <c r="B4" s="223"/>
      <c r="C4" s="223"/>
      <c r="D4" s="223"/>
      <c r="E4" s="223"/>
      <c r="F4" s="223"/>
      <c r="G4" s="223"/>
      <c r="H4" s="223"/>
    </row>
    <row r="5" spans="1:8" s="1" customFormat="1" ht="26.25" customHeight="1">
      <c r="A5" s="223" t="s">
        <v>12</v>
      </c>
      <c r="B5" s="223"/>
      <c r="C5" s="223"/>
      <c r="D5" s="223"/>
      <c r="E5" s="223"/>
      <c r="F5" s="223"/>
      <c r="G5" s="223"/>
      <c r="H5" s="223"/>
    </row>
  </sheetData>
  <mergeCells count="5">
    <mergeCell ref="A4:H4"/>
    <mergeCell ref="A5:H5"/>
    <mergeCell ref="A1:H1"/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BaevaVM</cp:lastModifiedBy>
  <cp:lastPrinted>2017-05-03T09:51:45Z</cp:lastPrinted>
  <dcterms:created xsi:type="dcterms:W3CDTF">2015-05-18T10:25:00Z</dcterms:created>
  <dcterms:modified xsi:type="dcterms:W3CDTF">2017-08-29T05:17:54Z</dcterms:modified>
</cp:coreProperties>
</file>